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5725"/>
</workbook>
</file>

<file path=xl/calcChain.xml><?xml version="1.0" encoding="utf-8"?>
<calcChain xmlns="http://schemas.openxmlformats.org/spreadsheetml/2006/main">
  <c r="B151" i="1"/>
  <c r="B115"/>
  <c r="B93"/>
  <c r="B85"/>
  <c r="B63"/>
  <c r="B136"/>
  <c r="B40"/>
  <c r="B146"/>
  <c r="B141"/>
  <c r="B58"/>
  <c r="B14"/>
  <c r="B26"/>
  <c r="B36"/>
  <c r="B49"/>
  <c r="B55"/>
  <c r="B68"/>
  <c r="B74"/>
  <c r="B97"/>
  <c r="B106"/>
  <c r="B110"/>
  <c r="B124"/>
  <c r="B152" l="1"/>
</calcChain>
</file>

<file path=xl/sharedStrings.xml><?xml version="1.0" encoding="utf-8"?>
<sst xmlns="http://schemas.openxmlformats.org/spreadsheetml/2006/main" count="149" uniqueCount="149">
  <si>
    <t>Мойкинское сельское поселение Батецкого муниципального района</t>
  </si>
  <si>
    <t>Передольское сельское поселение Батецкого муниципального района</t>
  </si>
  <si>
    <t xml:space="preserve">Ёгольское сельское поселение Боровичского муниципального района </t>
  </si>
  <si>
    <t xml:space="preserve">Железковское сельское поселение Боровичского муниципального района </t>
  </si>
  <si>
    <t>Кончанско-Суворовское сельское поселение Боровичского муниципального района</t>
  </si>
  <si>
    <t>Перёдское сельское поселение Боровичского муниципального района</t>
  </si>
  <si>
    <t xml:space="preserve">Прогресское сельское поселение Боровичского муниципального района </t>
  </si>
  <si>
    <t>Сушанское сельское поселение Боровичского муниципального района</t>
  </si>
  <si>
    <t>Едровское сельское поселение Валдайского муниципального района</t>
  </si>
  <si>
    <t xml:space="preserve">Короцкое сельское поселение Валдайского муниципального района </t>
  </si>
  <si>
    <t xml:space="preserve">Костковское сельское поселение Валдайского муниципального района </t>
  </si>
  <si>
    <t xml:space="preserve">Любницкое сельское поселение Валдайского муниципального района </t>
  </si>
  <si>
    <t>Семёновщинское сельское поселение Валдайского муниципального района</t>
  </si>
  <si>
    <t xml:space="preserve">Яжелбицкое сельское поселение Валдайского муниципального района </t>
  </si>
  <si>
    <t>Горское сельское поселение Волотовского муниципального района</t>
  </si>
  <si>
    <t>сельское поселение Волот Волотовского муниципального района</t>
  </si>
  <si>
    <t xml:space="preserve">Славитинское сельское поселение Волотовского муниципального района </t>
  </si>
  <si>
    <t>Демянское городское поселение Демянского муниципального района</t>
  </si>
  <si>
    <t>Жирковское сельское поселение Демянского муниципального района</t>
  </si>
  <si>
    <t xml:space="preserve">Ильиногорское сельское поселение Демянского муниципального района </t>
  </si>
  <si>
    <t xml:space="preserve">Кневицкое сельское поселение Демянского муниципального района </t>
  </si>
  <si>
    <t xml:space="preserve">Лычковское сельское поселение Демянского муниципального района </t>
  </si>
  <si>
    <t xml:space="preserve">Песоцкое сельское поселение Демянского муниципального района </t>
  </si>
  <si>
    <t xml:space="preserve">Полновское сельское поселение Демянского муниципального района </t>
  </si>
  <si>
    <t xml:space="preserve">Ямникское сельское поселение Демянского муниципального района </t>
  </si>
  <si>
    <t>Зайцевское сельское поселение Крестецкого муниципального района</t>
  </si>
  <si>
    <t xml:space="preserve">Новорахинское сельское поселение Крестецкого муниципального района </t>
  </si>
  <si>
    <t xml:space="preserve">Ручьевское сельское поселение Крестецкого муниципального района </t>
  </si>
  <si>
    <t xml:space="preserve">Устьволмское сельское поселение Крестецкого муниципального района </t>
  </si>
  <si>
    <t xml:space="preserve">Неболчское сельское поселение Любытинского муниципального района </t>
  </si>
  <si>
    <t>Большевишерское городское поселение Маловишерского муниципального района</t>
  </si>
  <si>
    <t xml:space="preserve">Бургинское сельское поселение Маловишерского муниципального района </t>
  </si>
  <si>
    <t xml:space="preserve">Веребьинское сельское поселение Маловишерского муниципального района </t>
  </si>
  <si>
    <t>Маловишерское городское поселение Маловишерского муниципального района</t>
  </si>
  <si>
    <t>Велильское сельское поселение Марёвского муниципального района</t>
  </si>
  <si>
    <t xml:space="preserve">Марёвское сельское поселение Марёвского муниципального района </t>
  </si>
  <si>
    <t xml:space="preserve">Моисеевское сельское поселение Марёвского муниципального района </t>
  </si>
  <si>
    <t xml:space="preserve">Молвотицкое сельское поселение Марёвского муниципального района </t>
  </si>
  <si>
    <t>Долговское сельское поселение Мошенского муниципального района</t>
  </si>
  <si>
    <t xml:space="preserve">Калининское сельское поселение Мошенского муниципального района </t>
  </si>
  <si>
    <t xml:space="preserve">Мошенское сельское поселение Мошенского муниципального района </t>
  </si>
  <si>
    <t xml:space="preserve">Ореховское сельское поселение Мошенского муниципального района </t>
  </si>
  <si>
    <t>Борковское сельское поселение Новгородского муниципального района</t>
  </si>
  <si>
    <t xml:space="preserve">Бронницкое сельское поселение Новгородского муниципального района </t>
  </si>
  <si>
    <t xml:space="preserve">Ермолинское сельское поселение Новгородского муниципального района </t>
  </si>
  <si>
    <t xml:space="preserve">Лесновское сельское поселение Новгородского муниципального района </t>
  </si>
  <si>
    <t>Панковское городское поселение Новгородского муниципального района</t>
  </si>
  <si>
    <t xml:space="preserve">Пролетарское городское поселение Новгородского муниципального района </t>
  </si>
  <si>
    <t xml:space="preserve">Ракомское сельское поселение Новгородского муниципального района </t>
  </si>
  <si>
    <t xml:space="preserve">Савинское сельское поселение Новгородского муниципального района </t>
  </si>
  <si>
    <t xml:space="preserve">Трубичинское сельское поселение Новгородского муниципального района </t>
  </si>
  <si>
    <t>Березовикское сельское поселение Окуловского муниципального района</t>
  </si>
  <si>
    <t xml:space="preserve">Боровёнковское сельское поселение Окуловского муниципального района </t>
  </si>
  <si>
    <t xml:space="preserve">Котовское сельское поселение Окуловского муниципального района </t>
  </si>
  <si>
    <t>Кулотинское городское поселение Окуловского муниципального района</t>
  </si>
  <si>
    <t>Окуловское городское поселение Окуловского муниципального района</t>
  </si>
  <si>
    <t xml:space="preserve">Турбинное сельское поселение Окуловского муниципального района </t>
  </si>
  <si>
    <t>Угловское городское поселение Окуловского муниципального района</t>
  </si>
  <si>
    <t xml:space="preserve">Парфинское городское поселение Парфинского муниципального района </t>
  </si>
  <si>
    <t>Полавское сельское поселение Парфинского муниципального района</t>
  </si>
  <si>
    <t xml:space="preserve">Федорковское сельское поселение Парфинского муниципального района </t>
  </si>
  <si>
    <t>Богословское сельское поселение Пестовского муниципального района</t>
  </si>
  <si>
    <t xml:space="preserve">Быковское сельское поселение Пестовского муниципального района </t>
  </si>
  <si>
    <t xml:space="preserve">Вятское сельское поселение Пестовского муниципального района </t>
  </si>
  <si>
    <t xml:space="preserve">Лаптевское сельское поселение Пестовского муниципального района </t>
  </si>
  <si>
    <t xml:space="preserve">Охонское сельское поселение Пестовского муниципального района </t>
  </si>
  <si>
    <t xml:space="preserve">Пестовское сельское поселение Пестовского муниципального района </t>
  </si>
  <si>
    <t xml:space="preserve">Устюцкое сельское поселение Пестовского муниципального района </t>
  </si>
  <si>
    <t>Белебёлковское сельское поселение Поддорского муниципального района</t>
  </si>
  <si>
    <t xml:space="preserve">Поддорское сельское поселение Поддорского муниципального района </t>
  </si>
  <si>
    <t>Селеевское сельское поселение Поддорского муниципального района</t>
  </si>
  <si>
    <t>Выбитское сельское поселение Солецкого муниципального района</t>
  </si>
  <si>
    <t xml:space="preserve">Горское сельское поселение Солецкого муниципального района </t>
  </si>
  <si>
    <t xml:space="preserve">Дубровское сельское поселение Солецкого муниципального района </t>
  </si>
  <si>
    <t>Солецкое городское поселение Солецкого муниципального района</t>
  </si>
  <si>
    <t>Великосельское сельское поселение Старорусского муниципального района</t>
  </si>
  <si>
    <t xml:space="preserve">Взвадское сельское поселение Старорусского муниципального района </t>
  </si>
  <si>
    <t xml:space="preserve">Залучское сельское поселение Старорусского муниципального района </t>
  </si>
  <si>
    <t xml:space="preserve">Ивановское сельское поселение Старорусского муниципального района </t>
  </si>
  <si>
    <t xml:space="preserve">Медниковское сельское поселение Старорусского муниципального района </t>
  </si>
  <si>
    <t xml:space="preserve">Наговское сельское поселение Старорусского муниципального района </t>
  </si>
  <si>
    <t xml:space="preserve">Новосельское сельское поселение Старорусского муниципального района </t>
  </si>
  <si>
    <t>Анциферовское сельское поселение Хвойнинского муниципального района</t>
  </si>
  <si>
    <t xml:space="preserve">Звягинское сельское поселение Хвойнинского муниципального района </t>
  </si>
  <si>
    <t xml:space="preserve">Кабожское сельское поселение Хвойнинского муниципального района </t>
  </si>
  <si>
    <t xml:space="preserve">Минецкое сельское поселение Хвойнинского муниципального района </t>
  </si>
  <si>
    <t xml:space="preserve">Остахновское сельское поселение Хвойнинского муниципального района </t>
  </si>
  <si>
    <t>Хвойнинское городское поселение Хвойнинского муниципального района</t>
  </si>
  <si>
    <t xml:space="preserve">Юбилейнинское сельское поселение Хвойнинского муниципального района </t>
  </si>
  <si>
    <t>Красноборское сельское поселение Холмского муниципального района</t>
  </si>
  <si>
    <t xml:space="preserve">Морховское сельское поселение Холмского муниципального района </t>
  </si>
  <si>
    <t xml:space="preserve">Тогодское сельское поселение Холмского муниципального района </t>
  </si>
  <si>
    <t xml:space="preserve">Трегубовское сельское поселение Чудовского муниципального района </t>
  </si>
  <si>
    <t>Медведское сельское поселение Шимского муниципального района</t>
  </si>
  <si>
    <t xml:space="preserve">Подгощское сельское поселение Шимского муниципального района </t>
  </si>
  <si>
    <t xml:space="preserve">Уторгошское сельское поселение Шимского муниципального района </t>
  </si>
  <si>
    <t>Шимское городское поселение Шимского муниципального района</t>
  </si>
  <si>
    <t>Итого по Батецкому району</t>
  </si>
  <si>
    <t>Итого по Боровичскому району</t>
  </si>
  <si>
    <t>Ивантеевское сельское поселение Валдайского муниципального района</t>
  </si>
  <si>
    <t>Итого по Валдайскому району</t>
  </si>
  <si>
    <t>Итого по Волотовскому району</t>
  </si>
  <si>
    <t>Итого по Демянскому району</t>
  </si>
  <si>
    <t>Итого по Крестецкому району</t>
  </si>
  <si>
    <t>Итого по Любытинскому району</t>
  </si>
  <si>
    <t>Итого по Маловишерскому району</t>
  </si>
  <si>
    <t>Итого по Маревскому району</t>
  </si>
  <si>
    <t>Итого по Мошенскому району</t>
  </si>
  <si>
    <t>Итого по Новгородскому району</t>
  </si>
  <si>
    <t>Итого по Окуловскому району</t>
  </si>
  <si>
    <t>Итого по Парфинскому району</t>
  </si>
  <si>
    <t>Итого по Пестовскому району</t>
  </si>
  <si>
    <t>Итого по Солецкому району</t>
  </si>
  <si>
    <t>Итого по Старорусскому району</t>
  </si>
  <si>
    <t>Итого по Хвойнинскому району</t>
  </si>
  <si>
    <t>Итого по Холмскому району</t>
  </si>
  <si>
    <t>Итого по Чудовскому району</t>
  </si>
  <si>
    <t>Итого по Шимскому району</t>
  </si>
  <si>
    <t>Всего:</t>
  </si>
  <si>
    <t>Итого по Поддорскому району</t>
  </si>
  <si>
    <t>(тыс.рублей)</t>
  </si>
  <si>
    <t>Наименование городских и сельских поселений</t>
  </si>
  <si>
    <t>Сумма</t>
  </si>
  <si>
    <t>Дворищенское сельское поселение Хвойнинского муниципального района</t>
  </si>
  <si>
    <t xml:space="preserve">Миголощское сельское поселение Хвойнинского муниципального района </t>
  </si>
  <si>
    <t>Распределение субсидий бюджетам городских и сельских поселений на формирование муниципальных дорожных фондов</t>
  </si>
  <si>
    <t>Батецкое сельское поселение Батецкого муниципального района</t>
  </si>
  <si>
    <t xml:space="preserve">Боровичское городское поселение Боровичского муниципального района </t>
  </si>
  <si>
    <t xml:space="preserve">Волокское сельское поселение Боровичского муниципального района </t>
  </si>
  <si>
    <t>Сушиловское сельское поселение Боровичского муниципального района</t>
  </si>
  <si>
    <t>Травковское сельское поселение Боровичского муниципального района</t>
  </si>
  <si>
    <t>Валдайское городское поселение Валдайского муниципального района</t>
  </si>
  <si>
    <t xml:space="preserve">Рощинское сельское поселение Валдайского муниципального района </t>
  </si>
  <si>
    <t>Крестецкое городское поселение Крестецкого муниципального района</t>
  </si>
  <si>
    <t xml:space="preserve">Любытинское сельское поселение Любытинского муниципального района </t>
  </si>
  <si>
    <t>Кировское сельское поселение</t>
  </si>
  <si>
    <t xml:space="preserve">Тёсово-Нетыльское сельское поселение Новгородского муниципального района </t>
  </si>
  <si>
    <t>Пестовское городское поселение Пестовского муниципального района</t>
  </si>
  <si>
    <t>Старорусское городское поселение Старорусского муниципального района</t>
  </si>
  <si>
    <t>Боровское сельское поселение Хвойнинского муниципального района</t>
  </si>
  <si>
    <t xml:space="preserve">Песское сельское поселение Хвойнинского муниципального района </t>
  </si>
  <si>
    <t>Холмское городское поселение Холмского муниципального района</t>
  </si>
  <si>
    <t xml:space="preserve">Чудовское городское поселение Чудовского муниципального района </t>
  </si>
  <si>
    <t xml:space="preserve">Грузинское сельское поселение Чудовского муниципального района </t>
  </si>
  <si>
    <t xml:space="preserve">Успенское сельское поселение Чудовского муниципального района </t>
  </si>
  <si>
    <t>Опеченское сельское поселение Боровичского муниципального района</t>
  </si>
  <si>
    <t>Таблица 37</t>
  </si>
  <si>
    <t>04 09   11 0 05 71520   520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</si>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</sst>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0"/>
  <sheetViews>
    <sheetView tabSelected="1" zoomScaleNormal="100" workbookViewId="0">
      <selection activeCell="B3" sqref="B3"/>
    </sheetView>
  </sheetViews>
  <sheetFormatPr defaultRowHeight="12.75"/>
  <cols>
    <col min="1" max="1" width="65.5703125" customWidth="1"/>
    <col min="2" max="2" width="16.85546875" style="3" customWidth="1"/>
    <col min="3" max="3" width="13.42578125" customWidth="1"/>
    <col min="4" max="4" width="12.85546875" customWidth="1"/>
  </cols>
  <sheetData>
    <row r="1" spans="1:4" ht="18.75">
      <c r="A1" s="15"/>
      <c r="B1" s="15" t="s">
        <v>146</v>
      </c>
      <c r="C1" s="15"/>
      <c r="D1" s="15"/>
    </row>
    <row r="2" spans="1:4" ht="18.75">
      <c r="A2" s="15"/>
      <c r="B2" s="15" t="s">
        <v>148</v>
      </c>
      <c r="C2" s="15"/>
      <c r="D2" s="15"/>
    </row>
    <row r="3" spans="1:4" ht="18.75">
      <c r="A3" s="4"/>
      <c r="B3" s="4"/>
    </row>
    <row r="4" spans="1:4" ht="37.5" customHeight="1">
      <c r="A4" s="25" t="s">
        <v>125</v>
      </c>
      <c r="B4" s="25"/>
      <c r="C4" s="16"/>
      <c r="D4" s="16"/>
    </row>
    <row r="5" spans="1:4" ht="20.25" customHeight="1">
      <c r="A5" s="12"/>
      <c r="B5" s="12"/>
      <c r="C5" s="12"/>
      <c r="D5" s="12"/>
    </row>
    <row r="6" spans="1:4" ht="18.75">
      <c r="A6" s="26" t="s">
        <v>147</v>
      </c>
      <c r="B6" s="26"/>
      <c r="C6" s="12"/>
      <c r="D6" s="12"/>
    </row>
    <row r="7" spans="1:4" ht="12" customHeight="1">
      <c r="A7" s="5"/>
      <c r="B7" s="5"/>
    </row>
    <row r="8" spans="1:4" ht="18.75">
      <c r="A8" s="4"/>
      <c r="B8" s="22" t="s">
        <v>120</v>
      </c>
      <c r="C8" s="22"/>
      <c r="D8" s="22"/>
    </row>
    <row r="9" spans="1:4" ht="22.5" customHeight="1">
      <c r="A9" s="23" t="s">
        <v>121</v>
      </c>
      <c r="B9" s="13" t="s">
        <v>122</v>
      </c>
      <c r="C9" s="17"/>
      <c r="D9" s="17"/>
    </row>
    <row r="10" spans="1:4" ht="25.5" customHeight="1">
      <c r="A10" s="24"/>
      <c r="B10" s="14"/>
      <c r="C10" s="17"/>
      <c r="D10" s="17"/>
    </row>
    <row r="11" spans="1:4" ht="37.5">
      <c r="A11" s="6" t="s">
        <v>126</v>
      </c>
      <c r="B11" s="8">
        <v>1033</v>
      </c>
      <c r="C11" s="18"/>
      <c r="D11" s="18"/>
    </row>
    <row r="12" spans="1:4" ht="37.5">
      <c r="A12" s="6" t="s">
        <v>0</v>
      </c>
      <c r="B12" s="8">
        <v>283</v>
      </c>
      <c r="C12" s="18"/>
      <c r="D12" s="18"/>
    </row>
    <row r="13" spans="1:4" ht="37.5">
      <c r="A13" s="6" t="s">
        <v>1</v>
      </c>
      <c r="B13" s="8">
        <v>274</v>
      </c>
      <c r="C13" s="18"/>
      <c r="D13" s="18"/>
    </row>
    <row r="14" spans="1:4" ht="18.75">
      <c r="A14" s="7" t="s">
        <v>97</v>
      </c>
      <c r="B14" s="9">
        <f>SUM(B11:B13)</f>
        <v>1590</v>
      </c>
      <c r="C14" s="19"/>
      <c r="D14" s="19"/>
    </row>
    <row r="15" spans="1:4" ht="37.5">
      <c r="A15" s="6" t="s">
        <v>127</v>
      </c>
      <c r="B15" s="8">
        <v>5873</v>
      </c>
      <c r="C15" s="18"/>
      <c r="D15" s="18"/>
    </row>
    <row r="16" spans="1:4" ht="37.5">
      <c r="A16" s="6" t="s">
        <v>128</v>
      </c>
      <c r="B16" s="8">
        <v>1003</v>
      </c>
      <c r="C16" s="18"/>
      <c r="D16" s="18"/>
    </row>
    <row r="17" spans="1:4" ht="37.5">
      <c r="A17" s="6" t="s">
        <v>2</v>
      </c>
      <c r="B17" s="8">
        <v>563</v>
      </c>
      <c r="C17" s="18"/>
      <c r="D17" s="18"/>
    </row>
    <row r="18" spans="1:4" ht="37.5">
      <c r="A18" s="6" t="s">
        <v>3</v>
      </c>
      <c r="B18" s="8">
        <v>1853</v>
      </c>
      <c r="C18" s="18"/>
      <c r="D18" s="18"/>
    </row>
    <row r="19" spans="1:4" ht="37.5">
      <c r="A19" s="6" t="s">
        <v>4</v>
      </c>
      <c r="B19" s="8">
        <v>849</v>
      </c>
      <c r="C19" s="18"/>
      <c r="D19" s="18"/>
    </row>
    <row r="20" spans="1:4" ht="37.5">
      <c r="A20" s="6" t="s">
        <v>145</v>
      </c>
      <c r="B20" s="8">
        <v>1556</v>
      </c>
      <c r="C20" s="18"/>
      <c r="D20" s="18"/>
    </row>
    <row r="21" spans="1:4" ht="37.5">
      <c r="A21" s="6" t="s">
        <v>5</v>
      </c>
      <c r="B21" s="8">
        <v>1056</v>
      </c>
      <c r="C21" s="18"/>
      <c r="D21" s="18"/>
    </row>
    <row r="22" spans="1:4" ht="37.5">
      <c r="A22" s="6" t="s">
        <v>6</v>
      </c>
      <c r="B22" s="8">
        <v>643</v>
      </c>
      <c r="C22" s="18"/>
      <c r="D22" s="18"/>
    </row>
    <row r="23" spans="1:4" ht="37.5">
      <c r="A23" s="6" t="s">
        <v>7</v>
      </c>
      <c r="B23" s="8">
        <v>594</v>
      </c>
      <c r="C23" s="18"/>
      <c r="D23" s="18"/>
    </row>
    <row r="24" spans="1:4" ht="37.5">
      <c r="A24" s="6" t="s">
        <v>129</v>
      </c>
      <c r="B24" s="8">
        <v>524</v>
      </c>
      <c r="C24" s="18"/>
      <c r="D24" s="18"/>
    </row>
    <row r="25" spans="1:4" ht="37.5">
      <c r="A25" s="6" t="s">
        <v>130</v>
      </c>
      <c r="B25" s="8">
        <v>1185</v>
      </c>
      <c r="C25" s="18"/>
      <c r="D25" s="18"/>
    </row>
    <row r="26" spans="1:4" ht="18.75">
      <c r="A26" s="7" t="s">
        <v>98</v>
      </c>
      <c r="B26" s="9">
        <f>SUM(B15:B25)</f>
        <v>15699</v>
      </c>
      <c r="C26" s="19"/>
      <c r="D26" s="19"/>
    </row>
    <row r="27" spans="1:4" ht="37.5">
      <c r="A27" s="6" t="s">
        <v>131</v>
      </c>
      <c r="B27" s="8">
        <v>1367</v>
      </c>
      <c r="C27" s="18"/>
      <c r="D27" s="18"/>
    </row>
    <row r="28" spans="1:4" ht="37.5">
      <c r="A28" s="6" t="s">
        <v>8</v>
      </c>
      <c r="B28" s="8">
        <v>766</v>
      </c>
      <c r="C28" s="18"/>
      <c r="D28" s="18"/>
    </row>
    <row r="29" spans="1:4" ht="37.5">
      <c r="A29" s="6" t="s">
        <v>99</v>
      </c>
      <c r="B29" s="8">
        <v>325</v>
      </c>
      <c r="C29" s="18"/>
      <c r="D29" s="18"/>
    </row>
    <row r="30" spans="1:4" ht="37.5">
      <c r="A30" s="6" t="s">
        <v>9</v>
      </c>
      <c r="B30" s="8">
        <v>134</v>
      </c>
      <c r="C30" s="18"/>
      <c r="D30" s="18"/>
    </row>
    <row r="31" spans="1:4" ht="37.5">
      <c r="A31" s="6" t="s">
        <v>10</v>
      </c>
      <c r="B31" s="8">
        <v>374</v>
      </c>
      <c r="C31" s="18"/>
      <c r="D31" s="18"/>
    </row>
    <row r="32" spans="1:4" ht="37.5">
      <c r="A32" s="6" t="s">
        <v>11</v>
      </c>
      <c r="B32" s="8">
        <v>314</v>
      </c>
      <c r="C32" s="18"/>
      <c r="D32" s="18"/>
    </row>
    <row r="33" spans="1:4" ht="37.5">
      <c r="A33" s="6" t="s">
        <v>132</v>
      </c>
      <c r="B33" s="8">
        <v>665</v>
      </c>
      <c r="C33" s="18"/>
      <c r="D33" s="18"/>
    </row>
    <row r="34" spans="1:4" ht="37.5">
      <c r="A34" s="6" t="s">
        <v>12</v>
      </c>
      <c r="B34" s="8">
        <v>361</v>
      </c>
      <c r="C34" s="18"/>
      <c r="D34" s="18"/>
    </row>
    <row r="35" spans="1:4" ht="37.5">
      <c r="A35" s="6" t="s">
        <v>13</v>
      </c>
      <c r="B35" s="8">
        <v>471</v>
      </c>
      <c r="C35" s="18"/>
      <c r="D35" s="18"/>
    </row>
    <row r="36" spans="1:4" ht="18.75">
      <c r="A36" s="7" t="s">
        <v>100</v>
      </c>
      <c r="B36" s="9">
        <f>SUM(B27:B35)</f>
        <v>4777</v>
      </c>
      <c r="C36" s="19"/>
      <c r="D36" s="19"/>
    </row>
    <row r="37" spans="1:4" ht="37.5">
      <c r="A37" s="6" t="s">
        <v>15</v>
      </c>
      <c r="B37" s="8">
        <v>351</v>
      </c>
      <c r="C37" s="18"/>
      <c r="D37" s="18"/>
    </row>
    <row r="38" spans="1:4" ht="37.5">
      <c r="A38" s="6" t="s">
        <v>14</v>
      </c>
      <c r="B38" s="8">
        <v>353</v>
      </c>
      <c r="C38" s="18"/>
      <c r="D38" s="18"/>
    </row>
    <row r="39" spans="1:4" ht="37.5">
      <c r="A39" s="6" t="s">
        <v>16</v>
      </c>
      <c r="B39" s="8">
        <v>110</v>
      </c>
      <c r="C39" s="18"/>
      <c r="D39" s="18"/>
    </row>
    <row r="40" spans="1:4" ht="18.75">
      <c r="A40" s="7" t="s">
        <v>101</v>
      </c>
      <c r="B40" s="9">
        <f>SUM(B37:B39)</f>
        <v>814</v>
      </c>
      <c r="C40" s="19"/>
      <c r="D40" s="19"/>
    </row>
    <row r="41" spans="1:4" ht="37.5">
      <c r="A41" s="6" t="s">
        <v>17</v>
      </c>
      <c r="B41" s="8">
        <v>333</v>
      </c>
      <c r="C41" s="18"/>
      <c r="D41" s="18"/>
    </row>
    <row r="42" spans="1:4" ht="37.5">
      <c r="A42" s="6" t="s">
        <v>18</v>
      </c>
      <c r="B42" s="8">
        <v>170</v>
      </c>
      <c r="C42" s="18"/>
      <c r="D42" s="18"/>
    </row>
    <row r="43" spans="1:4" ht="37.5">
      <c r="A43" s="6" t="s">
        <v>19</v>
      </c>
      <c r="B43" s="8">
        <v>172</v>
      </c>
      <c r="C43" s="18"/>
      <c r="D43" s="18"/>
    </row>
    <row r="44" spans="1:4" ht="37.5">
      <c r="A44" s="6" t="s">
        <v>20</v>
      </c>
      <c r="B44" s="8">
        <v>121</v>
      </c>
      <c r="C44" s="18"/>
      <c r="D44" s="18"/>
    </row>
    <row r="45" spans="1:4" ht="37.5">
      <c r="A45" s="6" t="s">
        <v>21</v>
      </c>
      <c r="B45" s="8">
        <v>210</v>
      </c>
      <c r="C45" s="18"/>
      <c r="D45" s="18"/>
    </row>
    <row r="46" spans="1:4" ht="37.5">
      <c r="A46" s="6" t="s">
        <v>22</v>
      </c>
      <c r="B46" s="8">
        <v>305</v>
      </c>
      <c r="C46" s="18"/>
      <c r="D46" s="18"/>
    </row>
    <row r="47" spans="1:4" ht="37.5">
      <c r="A47" s="6" t="s">
        <v>23</v>
      </c>
      <c r="B47" s="8">
        <v>431</v>
      </c>
      <c r="C47" s="18"/>
      <c r="D47" s="18"/>
    </row>
    <row r="48" spans="1:4" ht="37.5">
      <c r="A48" s="6" t="s">
        <v>24</v>
      </c>
      <c r="B48" s="8">
        <v>185</v>
      </c>
      <c r="C48" s="18"/>
      <c r="D48" s="18"/>
    </row>
    <row r="49" spans="1:4" ht="18.75">
      <c r="A49" s="7" t="s">
        <v>102</v>
      </c>
      <c r="B49" s="9">
        <f>SUM(B41:B48)</f>
        <v>1927</v>
      </c>
      <c r="C49" s="19"/>
      <c r="D49" s="19"/>
    </row>
    <row r="50" spans="1:4" ht="37.5">
      <c r="A50" s="6" t="s">
        <v>133</v>
      </c>
      <c r="B50" s="8">
        <v>1461</v>
      </c>
      <c r="C50" s="18"/>
      <c r="D50" s="18"/>
    </row>
    <row r="51" spans="1:4" ht="37.5">
      <c r="A51" s="6" t="s">
        <v>25</v>
      </c>
      <c r="B51" s="8">
        <v>210</v>
      </c>
      <c r="C51" s="18"/>
      <c r="D51" s="18"/>
    </row>
    <row r="52" spans="1:4" ht="37.5">
      <c r="A52" s="6" t="s">
        <v>26</v>
      </c>
      <c r="B52" s="8">
        <v>494</v>
      </c>
      <c r="C52" s="18"/>
      <c r="D52" s="18"/>
    </row>
    <row r="53" spans="1:4" ht="37.5">
      <c r="A53" s="6" t="s">
        <v>27</v>
      </c>
      <c r="B53" s="8">
        <v>239</v>
      </c>
      <c r="C53" s="18"/>
      <c r="D53" s="18"/>
    </row>
    <row r="54" spans="1:4" ht="37.5">
      <c r="A54" s="6" t="s">
        <v>28</v>
      </c>
      <c r="B54" s="8">
        <v>661</v>
      </c>
      <c r="C54" s="18"/>
      <c r="D54" s="18"/>
    </row>
    <row r="55" spans="1:4" ht="18.75">
      <c r="A55" s="7" t="s">
        <v>103</v>
      </c>
      <c r="B55" s="9">
        <f>SUM(B50:B54)</f>
        <v>3065</v>
      </c>
      <c r="C55" s="19"/>
      <c r="D55" s="19"/>
    </row>
    <row r="56" spans="1:4" ht="37.5">
      <c r="A56" s="6" t="s">
        <v>134</v>
      </c>
      <c r="B56" s="8">
        <v>1021</v>
      </c>
      <c r="C56" s="18"/>
      <c r="D56" s="18"/>
    </row>
    <row r="57" spans="1:4" ht="37.5">
      <c r="A57" s="6" t="s">
        <v>29</v>
      </c>
      <c r="B57" s="8">
        <v>233</v>
      </c>
      <c r="C57" s="18"/>
      <c r="D57" s="18"/>
    </row>
    <row r="58" spans="1:4" ht="18.75">
      <c r="A58" s="7" t="s">
        <v>104</v>
      </c>
      <c r="B58" s="9">
        <f>SUM(B56:B57)</f>
        <v>1254</v>
      </c>
      <c r="C58" s="19"/>
      <c r="D58" s="19"/>
    </row>
    <row r="59" spans="1:4" ht="37.5">
      <c r="A59" s="6" t="s">
        <v>30</v>
      </c>
      <c r="B59" s="8">
        <v>491</v>
      </c>
      <c r="C59" s="18"/>
      <c r="D59" s="18"/>
    </row>
    <row r="60" spans="1:4" ht="37.5">
      <c r="A60" s="6" t="s">
        <v>31</v>
      </c>
      <c r="B60" s="8">
        <v>1227</v>
      </c>
      <c r="C60" s="18"/>
      <c r="D60" s="18"/>
    </row>
    <row r="61" spans="1:4" ht="37.5">
      <c r="A61" s="6" t="s">
        <v>32</v>
      </c>
      <c r="B61" s="8">
        <v>908</v>
      </c>
      <c r="C61" s="18"/>
      <c r="D61" s="18"/>
    </row>
    <row r="62" spans="1:4" ht="37.5">
      <c r="A62" s="6" t="s">
        <v>33</v>
      </c>
      <c r="B62" s="8">
        <v>1238</v>
      </c>
      <c r="C62" s="18"/>
      <c r="D62" s="18"/>
    </row>
    <row r="63" spans="1:4" ht="18.75">
      <c r="A63" s="7" t="s">
        <v>105</v>
      </c>
      <c r="B63" s="9">
        <f>SUM(B59:B62)</f>
        <v>3864</v>
      </c>
      <c r="C63" s="19"/>
      <c r="D63" s="19"/>
    </row>
    <row r="64" spans="1:4" ht="37.5">
      <c r="A64" s="6" t="s">
        <v>34</v>
      </c>
      <c r="B64" s="8">
        <v>78</v>
      </c>
      <c r="C64" s="18"/>
      <c r="D64" s="18"/>
    </row>
    <row r="65" spans="1:4" ht="37.5">
      <c r="A65" s="6" t="s">
        <v>35</v>
      </c>
      <c r="B65" s="8">
        <v>502</v>
      </c>
      <c r="C65" s="18"/>
      <c r="D65" s="18"/>
    </row>
    <row r="66" spans="1:4" ht="37.5">
      <c r="A66" s="6" t="s">
        <v>36</v>
      </c>
      <c r="B66" s="8">
        <v>155</v>
      </c>
      <c r="C66" s="18"/>
      <c r="D66" s="18"/>
    </row>
    <row r="67" spans="1:4" ht="37.5">
      <c r="A67" s="6" t="s">
        <v>37</v>
      </c>
      <c r="B67" s="8">
        <v>297</v>
      </c>
      <c r="C67" s="18"/>
      <c r="D67" s="18"/>
    </row>
    <row r="68" spans="1:4" ht="18.75">
      <c r="A68" s="7" t="s">
        <v>106</v>
      </c>
      <c r="B68" s="9">
        <f>SUM(B64:B67)</f>
        <v>1032</v>
      </c>
      <c r="C68" s="19"/>
      <c r="D68" s="19"/>
    </row>
    <row r="69" spans="1:4" ht="37.5">
      <c r="A69" s="6" t="s">
        <v>38</v>
      </c>
      <c r="B69" s="8">
        <v>92</v>
      </c>
      <c r="C69" s="18"/>
      <c r="D69" s="18"/>
    </row>
    <row r="70" spans="1:4" ht="37.5">
      <c r="A70" s="6" t="s">
        <v>39</v>
      </c>
      <c r="B70" s="8">
        <v>365</v>
      </c>
      <c r="C70" s="18"/>
      <c r="D70" s="18"/>
    </row>
    <row r="71" spans="1:4" ht="18.75">
      <c r="A71" s="6" t="s">
        <v>135</v>
      </c>
      <c r="B71" s="8">
        <v>154</v>
      </c>
      <c r="C71" s="18"/>
      <c r="D71" s="18"/>
    </row>
    <row r="72" spans="1:4" ht="37.5">
      <c r="A72" s="6" t="s">
        <v>40</v>
      </c>
      <c r="B72" s="8">
        <v>323</v>
      </c>
      <c r="C72" s="18"/>
      <c r="D72" s="18"/>
    </row>
    <row r="73" spans="1:4" ht="37.5">
      <c r="A73" s="6" t="s">
        <v>41</v>
      </c>
      <c r="B73" s="8">
        <v>175</v>
      </c>
      <c r="C73" s="18"/>
      <c r="D73" s="18"/>
    </row>
    <row r="74" spans="1:4" ht="18.75">
      <c r="A74" s="7" t="s">
        <v>107</v>
      </c>
      <c r="B74" s="9">
        <f>SUM(B69:B73)</f>
        <v>1109</v>
      </c>
      <c r="C74" s="19"/>
      <c r="D74" s="19"/>
    </row>
    <row r="75" spans="1:4" ht="37.5">
      <c r="A75" s="6" t="s">
        <v>42</v>
      </c>
      <c r="B75" s="8">
        <v>1123</v>
      </c>
      <c r="C75" s="18"/>
      <c r="D75" s="18"/>
    </row>
    <row r="76" spans="1:4" ht="37.5">
      <c r="A76" s="6" t="s">
        <v>43</v>
      </c>
      <c r="B76" s="8">
        <v>1789</v>
      </c>
      <c r="C76" s="18"/>
      <c r="D76" s="18"/>
    </row>
    <row r="77" spans="1:4" ht="37.5">
      <c r="A77" s="6" t="s">
        <v>44</v>
      </c>
      <c r="B77" s="8">
        <v>2283</v>
      </c>
      <c r="C77" s="18"/>
      <c r="D77" s="18"/>
    </row>
    <row r="78" spans="1:4" ht="37.5">
      <c r="A78" s="6" t="s">
        <v>45</v>
      </c>
      <c r="B78" s="8">
        <v>447</v>
      </c>
      <c r="C78" s="18"/>
      <c r="D78" s="18"/>
    </row>
    <row r="79" spans="1:4" ht="37.5">
      <c r="A79" s="6" t="s">
        <v>46</v>
      </c>
      <c r="B79" s="8">
        <v>281</v>
      </c>
      <c r="C79" s="18"/>
      <c r="D79" s="18"/>
    </row>
    <row r="80" spans="1:4" ht="37.5">
      <c r="A80" s="6" t="s">
        <v>47</v>
      </c>
      <c r="B80" s="8">
        <v>1727</v>
      </c>
      <c r="C80" s="18"/>
      <c r="D80" s="18"/>
    </row>
    <row r="81" spans="1:4" ht="37.5">
      <c r="A81" s="6" t="s">
        <v>48</v>
      </c>
      <c r="B81" s="8">
        <v>809</v>
      </c>
      <c r="C81" s="18"/>
      <c r="D81" s="18"/>
    </row>
    <row r="82" spans="1:4" ht="37.5">
      <c r="A82" s="6" t="s">
        <v>49</v>
      </c>
      <c r="B82" s="8">
        <v>4776</v>
      </c>
      <c r="C82" s="18"/>
      <c r="D82" s="18"/>
    </row>
    <row r="83" spans="1:4" ht="37.5">
      <c r="A83" s="6" t="s">
        <v>136</v>
      </c>
      <c r="B83" s="8">
        <v>2074</v>
      </c>
      <c r="C83" s="18"/>
      <c r="D83" s="18"/>
    </row>
    <row r="84" spans="1:4" ht="37.5">
      <c r="A84" s="6" t="s">
        <v>50</v>
      </c>
      <c r="B84" s="8">
        <v>2417</v>
      </c>
      <c r="C84" s="18"/>
      <c r="D84" s="18"/>
    </row>
    <row r="85" spans="1:4" ht="18.75">
      <c r="A85" s="7" t="s">
        <v>108</v>
      </c>
      <c r="B85" s="9">
        <f>SUM(B75:B84)</f>
        <v>17726</v>
      </c>
      <c r="C85" s="19"/>
      <c r="D85" s="19"/>
    </row>
    <row r="86" spans="1:4" ht="37.5">
      <c r="A86" s="6" t="s">
        <v>51</v>
      </c>
      <c r="B86" s="8">
        <v>375</v>
      </c>
      <c r="C86" s="18"/>
      <c r="D86" s="18"/>
    </row>
    <row r="87" spans="1:4" ht="37.5">
      <c r="A87" s="6" t="s">
        <v>52</v>
      </c>
      <c r="B87" s="8">
        <v>1013</v>
      </c>
      <c r="C87" s="18"/>
      <c r="D87" s="18"/>
    </row>
    <row r="88" spans="1:4" ht="37.5">
      <c r="A88" s="6" t="s">
        <v>53</v>
      </c>
      <c r="B88" s="8">
        <v>216</v>
      </c>
      <c r="C88" s="18"/>
      <c r="D88" s="18"/>
    </row>
    <row r="89" spans="1:4" ht="37.5">
      <c r="A89" s="6" t="s">
        <v>54</v>
      </c>
      <c r="B89" s="8">
        <v>423</v>
      </c>
      <c r="C89" s="18"/>
      <c r="D89" s="18"/>
    </row>
    <row r="90" spans="1:4" ht="37.5">
      <c r="A90" s="6" t="s">
        <v>55</v>
      </c>
      <c r="B90" s="8">
        <v>1480</v>
      </c>
      <c r="C90" s="18"/>
      <c r="D90" s="18"/>
    </row>
    <row r="91" spans="1:4" ht="37.5">
      <c r="A91" s="6" t="s">
        <v>56</v>
      </c>
      <c r="B91" s="8">
        <v>185</v>
      </c>
      <c r="C91" s="18"/>
      <c r="D91" s="18"/>
    </row>
    <row r="92" spans="1:4" ht="37.5">
      <c r="A92" s="6" t="s">
        <v>57</v>
      </c>
      <c r="B92" s="8">
        <v>937</v>
      </c>
      <c r="C92" s="18"/>
      <c r="D92" s="18"/>
    </row>
    <row r="93" spans="1:4" ht="18.75">
      <c r="A93" s="7" t="s">
        <v>109</v>
      </c>
      <c r="B93" s="9">
        <f>SUM(B86:B92)</f>
        <v>4629</v>
      </c>
      <c r="C93" s="19"/>
      <c r="D93" s="19"/>
    </row>
    <row r="94" spans="1:4" ht="37.5">
      <c r="A94" s="6" t="s">
        <v>58</v>
      </c>
      <c r="B94" s="8">
        <v>662</v>
      </c>
      <c r="C94" s="18"/>
      <c r="D94" s="18"/>
    </row>
    <row r="95" spans="1:4" ht="37.5">
      <c r="A95" s="6" t="s">
        <v>59</v>
      </c>
      <c r="B95" s="8">
        <v>601</v>
      </c>
      <c r="C95" s="18"/>
      <c r="D95" s="18"/>
    </row>
    <row r="96" spans="1:4" ht="37.5">
      <c r="A96" s="6" t="s">
        <v>60</v>
      </c>
      <c r="B96" s="8">
        <v>783</v>
      </c>
      <c r="C96" s="18"/>
      <c r="D96" s="18"/>
    </row>
    <row r="97" spans="1:4" ht="18.75">
      <c r="A97" s="7" t="s">
        <v>110</v>
      </c>
      <c r="B97" s="9">
        <f>SUM(B94:B96)</f>
        <v>2046</v>
      </c>
      <c r="C97" s="19"/>
      <c r="D97" s="19"/>
    </row>
    <row r="98" spans="1:4" ht="37.5">
      <c r="A98" s="6" t="s">
        <v>137</v>
      </c>
      <c r="B98" s="8">
        <v>4882</v>
      </c>
      <c r="C98" s="18"/>
      <c r="D98" s="18"/>
    </row>
    <row r="99" spans="1:4" ht="37.5">
      <c r="A99" s="6" t="s">
        <v>61</v>
      </c>
      <c r="B99" s="8">
        <v>588</v>
      </c>
      <c r="C99" s="18"/>
      <c r="D99" s="18"/>
    </row>
    <row r="100" spans="1:4" ht="37.5">
      <c r="A100" s="6" t="s">
        <v>62</v>
      </c>
      <c r="B100" s="8">
        <v>392</v>
      </c>
      <c r="C100" s="18"/>
      <c r="D100" s="18"/>
    </row>
    <row r="101" spans="1:4" ht="37.5">
      <c r="A101" s="6" t="s">
        <v>63</v>
      </c>
      <c r="B101" s="8">
        <v>307</v>
      </c>
      <c r="C101" s="18"/>
      <c r="D101" s="18"/>
    </row>
    <row r="102" spans="1:4" ht="37.5">
      <c r="A102" s="6" t="s">
        <v>64</v>
      </c>
      <c r="B102" s="8">
        <v>342</v>
      </c>
      <c r="C102" s="18"/>
      <c r="D102" s="18"/>
    </row>
    <row r="103" spans="1:4" ht="37.5">
      <c r="A103" s="6" t="s">
        <v>65</v>
      </c>
      <c r="B103" s="8">
        <v>495</v>
      </c>
      <c r="C103" s="18"/>
      <c r="D103" s="18"/>
    </row>
    <row r="104" spans="1:4" ht="37.5">
      <c r="A104" s="6" t="s">
        <v>66</v>
      </c>
      <c r="B104" s="8">
        <v>716</v>
      </c>
      <c r="C104" s="18"/>
      <c r="D104" s="18"/>
    </row>
    <row r="105" spans="1:4" ht="37.5">
      <c r="A105" s="6" t="s">
        <v>67</v>
      </c>
      <c r="B105" s="8">
        <v>780</v>
      </c>
      <c r="C105" s="18"/>
      <c r="D105" s="18"/>
    </row>
    <row r="106" spans="1:4" ht="18.75">
      <c r="A106" s="7" t="s">
        <v>111</v>
      </c>
      <c r="B106" s="9">
        <f>SUM(B98:B105)</f>
        <v>8502</v>
      </c>
      <c r="C106" s="19"/>
      <c r="D106" s="19"/>
    </row>
    <row r="107" spans="1:4" ht="37.5">
      <c r="A107" s="6" t="s">
        <v>68</v>
      </c>
      <c r="B107" s="8">
        <v>120</v>
      </c>
      <c r="C107" s="18"/>
      <c r="D107" s="18"/>
    </row>
    <row r="108" spans="1:4" ht="37.5">
      <c r="A108" s="6" t="s">
        <v>69</v>
      </c>
      <c r="B108" s="8">
        <v>118</v>
      </c>
      <c r="C108" s="18"/>
      <c r="D108" s="18"/>
    </row>
    <row r="109" spans="1:4" ht="37.5">
      <c r="A109" s="6" t="s">
        <v>70</v>
      </c>
      <c r="B109" s="8">
        <v>107</v>
      </c>
      <c r="C109" s="18"/>
      <c r="D109" s="18"/>
    </row>
    <row r="110" spans="1:4" ht="18.75">
      <c r="A110" s="7" t="s">
        <v>119</v>
      </c>
      <c r="B110" s="9">
        <f>SUM(B107:B109)</f>
        <v>345</v>
      </c>
      <c r="C110" s="19"/>
      <c r="D110" s="19"/>
    </row>
    <row r="111" spans="1:4" ht="37.5">
      <c r="A111" s="6" t="s">
        <v>71</v>
      </c>
      <c r="B111" s="8">
        <v>436</v>
      </c>
      <c r="C111" s="18"/>
      <c r="D111" s="18"/>
    </row>
    <row r="112" spans="1:4" ht="37.5">
      <c r="A112" s="6" t="s">
        <v>72</v>
      </c>
      <c r="B112" s="8">
        <v>349</v>
      </c>
      <c r="C112" s="18"/>
      <c r="D112" s="18"/>
    </row>
    <row r="113" spans="1:4" ht="37.5">
      <c r="A113" s="6" t="s">
        <v>73</v>
      </c>
      <c r="B113" s="8">
        <v>586</v>
      </c>
      <c r="C113" s="18"/>
      <c r="D113" s="18"/>
    </row>
    <row r="114" spans="1:4" ht="37.5">
      <c r="A114" s="6" t="s">
        <v>74</v>
      </c>
      <c r="B114" s="8">
        <v>892</v>
      </c>
      <c r="C114" s="18"/>
      <c r="D114" s="18"/>
    </row>
    <row r="115" spans="1:4" ht="18.75">
      <c r="A115" s="7" t="s">
        <v>112</v>
      </c>
      <c r="B115" s="9">
        <f>SUM(B111:B114)</f>
        <v>2263</v>
      </c>
      <c r="C115" s="19"/>
      <c r="D115" s="19"/>
    </row>
    <row r="116" spans="1:4" ht="37.5">
      <c r="A116" s="6" t="s">
        <v>138</v>
      </c>
      <c r="B116" s="8">
        <v>3805</v>
      </c>
      <c r="C116" s="18"/>
      <c r="D116" s="18"/>
    </row>
    <row r="117" spans="1:4" ht="37.5">
      <c r="A117" s="6" t="s">
        <v>75</v>
      </c>
      <c r="B117" s="8">
        <v>1418</v>
      </c>
      <c r="C117" s="18"/>
      <c r="D117" s="18"/>
    </row>
    <row r="118" spans="1:4" ht="37.5">
      <c r="A118" s="6" t="s">
        <v>76</v>
      </c>
      <c r="B118" s="8">
        <v>169</v>
      </c>
      <c r="C118" s="18"/>
      <c r="D118" s="18"/>
    </row>
    <row r="119" spans="1:4" ht="37.5">
      <c r="A119" s="6" t="s">
        <v>77</v>
      </c>
      <c r="B119" s="8">
        <v>429</v>
      </c>
      <c r="C119" s="18"/>
      <c r="D119" s="18"/>
    </row>
    <row r="120" spans="1:4" ht="37.5">
      <c r="A120" s="6" t="s">
        <v>78</v>
      </c>
      <c r="B120" s="8">
        <v>501</v>
      </c>
      <c r="C120" s="18"/>
      <c r="D120" s="18"/>
    </row>
    <row r="121" spans="1:4" ht="37.5">
      <c r="A121" s="6" t="s">
        <v>79</v>
      </c>
      <c r="B121" s="8">
        <v>547</v>
      </c>
      <c r="C121" s="18"/>
      <c r="D121" s="18"/>
    </row>
    <row r="122" spans="1:4" ht="37.5">
      <c r="A122" s="6" t="s">
        <v>80</v>
      </c>
      <c r="B122" s="8">
        <v>1404</v>
      </c>
      <c r="C122" s="18"/>
      <c r="D122" s="18"/>
    </row>
    <row r="123" spans="1:4" ht="37.5">
      <c r="A123" s="6" t="s">
        <v>81</v>
      </c>
      <c r="B123" s="8">
        <v>709</v>
      </c>
      <c r="C123" s="18"/>
      <c r="D123" s="18"/>
    </row>
    <row r="124" spans="1:4" ht="18.75">
      <c r="A124" s="7" t="s">
        <v>113</v>
      </c>
      <c r="B124" s="9">
        <f>SUM(B116:B123)</f>
        <v>8982</v>
      </c>
      <c r="C124" s="19"/>
      <c r="D124" s="19"/>
    </row>
    <row r="125" spans="1:4" ht="37.5">
      <c r="A125" s="6" t="s">
        <v>82</v>
      </c>
      <c r="B125" s="8">
        <v>277</v>
      </c>
      <c r="C125" s="18"/>
      <c r="D125" s="18"/>
    </row>
    <row r="126" spans="1:4" ht="37.5">
      <c r="A126" s="6" t="s">
        <v>139</v>
      </c>
      <c r="B126" s="8">
        <v>198</v>
      </c>
      <c r="C126" s="18"/>
      <c r="D126" s="18"/>
    </row>
    <row r="127" spans="1:4" ht="37.5">
      <c r="A127" s="6" t="s">
        <v>123</v>
      </c>
      <c r="B127" s="8">
        <v>140</v>
      </c>
      <c r="C127" s="18"/>
      <c r="D127" s="18"/>
    </row>
    <row r="128" spans="1:4" ht="37.5">
      <c r="A128" s="6" t="s">
        <v>83</v>
      </c>
      <c r="B128" s="8">
        <v>75</v>
      </c>
      <c r="C128" s="18"/>
      <c r="D128" s="18"/>
    </row>
    <row r="129" spans="1:4" ht="37.5">
      <c r="A129" s="6" t="s">
        <v>84</v>
      </c>
      <c r="B129" s="8">
        <v>268</v>
      </c>
      <c r="C129" s="18"/>
      <c r="D129" s="18"/>
    </row>
    <row r="130" spans="1:4" ht="37.5">
      <c r="A130" s="6" t="s">
        <v>124</v>
      </c>
      <c r="B130" s="8">
        <v>108</v>
      </c>
      <c r="C130" s="18"/>
      <c r="D130" s="18"/>
    </row>
    <row r="131" spans="1:4" ht="37.5">
      <c r="A131" s="6" t="s">
        <v>85</v>
      </c>
      <c r="B131" s="8">
        <v>69</v>
      </c>
      <c r="C131" s="18"/>
      <c r="D131" s="18"/>
    </row>
    <row r="132" spans="1:4" ht="37.5">
      <c r="A132" s="6" t="s">
        <v>86</v>
      </c>
      <c r="B132" s="8">
        <v>50</v>
      </c>
      <c r="C132" s="18"/>
      <c r="D132" s="18"/>
    </row>
    <row r="133" spans="1:4" ht="37.5">
      <c r="A133" s="6" t="s">
        <v>140</v>
      </c>
      <c r="B133" s="8">
        <v>367</v>
      </c>
      <c r="C133" s="18"/>
      <c r="D133" s="18"/>
    </row>
    <row r="134" spans="1:4" ht="37.5">
      <c r="A134" s="6" t="s">
        <v>87</v>
      </c>
      <c r="B134" s="8">
        <v>608</v>
      </c>
      <c r="C134" s="18"/>
      <c r="D134" s="18"/>
    </row>
    <row r="135" spans="1:4" ht="37.5">
      <c r="A135" s="6" t="s">
        <v>88</v>
      </c>
      <c r="B135" s="8">
        <v>81</v>
      </c>
      <c r="C135" s="18"/>
      <c r="D135" s="18"/>
    </row>
    <row r="136" spans="1:4" ht="18.75">
      <c r="A136" s="7" t="s">
        <v>114</v>
      </c>
      <c r="B136" s="9">
        <f>SUM(B125:B135)</f>
        <v>2241</v>
      </c>
      <c r="C136" s="19"/>
      <c r="D136" s="19"/>
    </row>
    <row r="137" spans="1:4" ht="37.5">
      <c r="A137" s="6" t="s">
        <v>141</v>
      </c>
      <c r="B137" s="8">
        <v>873</v>
      </c>
      <c r="C137" s="18"/>
      <c r="D137" s="18"/>
    </row>
    <row r="138" spans="1:4" ht="37.5">
      <c r="A138" s="6" t="s">
        <v>89</v>
      </c>
      <c r="B138" s="8">
        <v>257</v>
      </c>
      <c r="C138" s="18"/>
      <c r="D138" s="18"/>
    </row>
    <row r="139" spans="1:4" ht="37.5">
      <c r="A139" s="6" t="s">
        <v>90</v>
      </c>
      <c r="B139" s="8">
        <v>291</v>
      </c>
      <c r="C139" s="18"/>
      <c r="D139" s="18"/>
    </row>
    <row r="140" spans="1:4" ht="37.5">
      <c r="A140" s="6" t="s">
        <v>91</v>
      </c>
      <c r="B140" s="8">
        <v>193</v>
      </c>
      <c r="C140" s="18"/>
      <c r="D140" s="18"/>
    </row>
    <row r="141" spans="1:4" ht="18.75">
      <c r="A141" s="7" t="s">
        <v>115</v>
      </c>
      <c r="B141" s="9">
        <f>SUM(B137:B140)</f>
        <v>1614</v>
      </c>
      <c r="C141" s="19"/>
      <c r="D141" s="19"/>
    </row>
    <row r="142" spans="1:4" ht="37.5">
      <c r="A142" s="6" t="s">
        <v>142</v>
      </c>
      <c r="B142" s="8">
        <v>2356</v>
      </c>
      <c r="C142" s="18"/>
      <c r="D142" s="18"/>
    </row>
    <row r="143" spans="1:4" ht="37.5">
      <c r="A143" s="6" t="s">
        <v>143</v>
      </c>
      <c r="B143" s="8">
        <v>2509</v>
      </c>
      <c r="C143" s="18"/>
      <c r="D143" s="18"/>
    </row>
    <row r="144" spans="1:4" ht="37.5">
      <c r="A144" s="6" t="s">
        <v>92</v>
      </c>
      <c r="B144" s="8">
        <v>686</v>
      </c>
      <c r="C144" s="18"/>
      <c r="D144" s="18"/>
    </row>
    <row r="145" spans="1:4" ht="37.5">
      <c r="A145" s="6" t="s">
        <v>144</v>
      </c>
      <c r="B145" s="8">
        <v>1146</v>
      </c>
      <c r="C145" s="18"/>
      <c r="D145" s="18"/>
    </row>
    <row r="146" spans="1:4" ht="18.75">
      <c r="A146" s="7" t="s">
        <v>116</v>
      </c>
      <c r="B146" s="9">
        <f>SUM(B142:B145)</f>
        <v>6697</v>
      </c>
      <c r="C146" s="19"/>
      <c r="D146" s="19"/>
    </row>
    <row r="147" spans="1:4" ht="37.5">
      <c r="A147" s="6" t="s">
        <v>93</v>
      </c>
      <c r="B147" s="8">
        <v>276</v>
      </c>
      <c r="C147" s="20"/>
      <c r="D147" s="20"/>
    </row>
    <row r="148" spans="1:4" ht="37.5">
      <c r="A148" s="6" t="s">
        <v>94</v>
      </c>
      <c r="B148" s="8">
        <v>191</v>
      </c>
      <c r="C148" s="18"/>
      <c r="D148" s="18"/>
    </row>
    <row r="149" spans="1:4" ht="37.5">
      <c r="A149" s="6" t="s">
        <v>95</v>
      </c>
      <c r="B149" s="8">
        <v>269</v>
      </c>
      <c r="C149" s="18"/>
      <c r="D149" s="18"/>
    </row>
    <row r="150" spans="1:4" ht="37.5">
      <c r="A150" s="6" t="s">
        <v>96</v>
      </c>
      <c r="B150" s="8">
        <v>457</v>
      </c>
      <c r="C150" s="18"/>
      <c r="D150" s="18"/>
    </row>
    <row r="151" spans="1:4" ht="18.75">
      <c r="A151" s="7" t="s">
        <v>117</v>
      </c>
      <c r="B151" s="9">
        <f>SUM(B147:B150)</f>
        <v>1193</v>
      </c>
      <c r="C151" s="19"/>
      <c r="D151" s="19"/>
    </row>
    <row r="152" spans="1:4" ht="27" customHeight="1">
      <c r="A152" s="10" t="s">
        <v>118</v>
      </c>
      <c r="B152" s="11">
        <f>B14+B26+B36+B40+B49+B55+B58+B63+B68+B74+B85+B93+B97+B106+B110+B115+B124+B136+B141+B146+B151</f>
        <v>91369</v>
      </c>
      <c r="C152" s="21"/>
      <c r="D152" s="21"/>
    </row>
    <row r="153" spans="1:4">
      <c r="A153" s="1"/>
      <c r="B153" s="2"/>
    </row>
    <row r="154" spans="1:4">
      <c r="A154" s="1"/>
      <c r="B154" s="2"/>
    </row>
    <row r="155" spans="1:4">
      <c r="A155" s="1"/>
      <c r="B155" s="2"/>
    </row>
    <row r="156" spans="1:4">
      <c r="A156" s="1"/>
      <c r="B156" s="2"/>
    </row>
    <row r="157" spans="1:4">
      <c r="A157" s="1"/>
      <c r="B157" s="2"/>
    </row>
    <row r="158" spans="1:4">
      <c r="A158" s="1"/>
      <c r="B158" s="2"/>
    </row>
    <row r="159" spans="1:4">
      <c r="A159" s="1"/>
      <c r="B159" s="2"/>
    </row>
    <row r="160" spans="1:4">
      <c r="A160" s="1"/>
      <c r="B160" s="2"/>
    </row>
    <row r="161" spans="1:2">
      <c r="A161" s="1"/>
      <c r="B161" s="2"/>
    </row>
    <row r="162" spans="1:2">
      <c r="A162" s="1"/>
      <c r="B162" s="2"/>
    </row>
    <row r="163" spans="1:2">
      <c r="A163" s="1"/>
      <c r="B163" s="2"/>
    </row>
    <row r="164" spans="1:2">
      <c r="A164" s="1"/>
      <c r="B164" s="2"/>
    </row>
    <row r="165" spans="1:2">
      <c r="A165" s="1"/>
      <c r="B165" s="2"/>
    </row>
    <row r="166" spans="1:2">
      <c r="A166" s="1"/>
      <c r="B166" s="2"/>
    </row>
    <row r="167" spans="1:2">
      <c r="A167" s="1"/>
      <c r="B167" s="2"/>
    </row>
    <row r="168" spans="1:2">
      <c r="A168" s="1"/>
      <c r="B168" s="2"/>
    </row>
    <row r="169" spans="1:2">
      <c r="A169" s="1"/>
      <c r="B169" s="2"/>
    </row>
    <row r="170" spans="1:2">
      <c r="A170" s="1"/>
      <c r="B170" s="2"/>
    </row>
    <row r="171" spans="1:2">
      <c r="A171" s="1"/>
      <c r="B171" s="2"/>
    </row>
    <row r="172" spans="1:2">
      <c r="A172" s="1"/>
      <c r="B172" s="2"/>
    </row>
    <row r="173" spans="1:2">
      <c r="A173" s="1"/>
      <c r="B173" s="2"/>
    </row>
    <row r="174" spans="1:2">
      <c r="A174" s="1"/>
      <c r="B174" s="2"/>
    </row>
    <row r="175" spans="1:2">
      <c r="A175" s="1"/>
      <c r="B175" s="2"/>
    </row>
    <row r="176" spans="1:2">
      <c r="A176" s="1"/>
      <c r="B176" s="2"/>
    </row>
    <row r="177" spans="1:2">
      <c r="A177" s="1"/>
      <c r="B177" s="2"/>
    </row>
    <row r="178" spans="1:2">
      <c r="A178" s="1"/>
      <c r="B178" s="2"/>
    </row>
    <row r="179" spans="1:2">
      <c r="A179" s="1"/>
      <c r="B179" s="2"/>
    </row>
    <row r="180" spans="1:2">
      <c r="A180" s="1"/>
      <c r="B180" s="2"/>
    </row>
    <row r="181" spans="1:2">
      <c r="A181" s="1"/>
      <c r="B181" s="2"/>
    </row>
    <row r="182" spans="1:2">
      <c r="A182" s="1"/>
      <c r="B182" s="2"/>
    </row>
    <row r="183" spans="1:2">
      <c r="A183" s="1"/>
      <c r="B183" s="2"/>
    </row>
    <row r="184" spans="1:2">
      <c r="A184" s="1"/>
      <c r="B184" s="2"/>
    </row>
    <row r="185" spans="1:2">
      <c r="A185" s="1"/>
      <c r="B185" s="2"/>
    </row>
    <row r="186" spans="1:2">
      <c r="A186" s="1"/>
      <c r="B186" s="2"/>
    </row>
    <row r="187" spans="1:2">
      <c r="A187" s="1"/>
      <c r="B187" s="2"/>
    </row>
    <row r="188" spans="1:2">
      <c r="A188" s="1"/>
      <c r="B188" s="2"/>
    </row>
    <row r="189" spans="1:2">
      <c r="A189" s="1"/>
      <c r="B189" s="2"/>
    </row>
    <row r="190" spans="1:2">
      <c r="A190" s="1"/>
      <c r="B190" s="2"/>
    </row>
    <row r="191" spans="1:2">
      <c r="A191" s="1"/>
      <c r="B191" s="2"/>
    </row>
    <row r="192" spans="1:2">
      <c r="A192" s="1"/>
      <c r="B192" s="2"/>
    </row>
    <row r="193" spans="1:2">
      <c r="A193" s="1"/>
      <c r="B193" s="2"/>
    </row>
    <row r="194" spans="1:2">
      <c r="A194" s="1"/>
      <c r="B194" s="2"/>
    </row>
    <row r="195" spans="1:2">
      <c r="A195" s="1"/>
      <c r="B195" s="2"/>
    </row>
    <row r="196" spans="1:2">
      <c r="A196" s="1"/>
      <c r="B196" s="2"/>
    </row>
    <row r="197" spans="1:2">
      <c r="A197" s="1"/>
      <c r="B197" s="2"/>
    </row>
    <row r="198" spans="1:2">
      <c r="A198" s="1"/>
      <c r="B198" s="2"/>
    </row>
    <row r="199" spans="1:2">
      <c r="A199" s="1"/>
      <c r="B199" s="2"/>
    </row>
    <row r="200" spans="1:2">
      <c r="A200" s="1"/>
      <c r="B200" s="2"/>
    </row>
    <row r="201" spans="1:2">
      <c r="A201" s="1"/>
      <c r="B201" s="2"/>
    </row>
    <row r="202" spans="1:2">
      <c r="A202" s="1"/>
      <c r="B202" s="2"/>
    </row>
    <row r="203" spans="1:2">
      <c r="A203" s="1"/>
      <c r="B203" s="2"/>
    </row>
    <row r="204" spans="1:2">
      <c r="A204" s="1"/>
      <c r="B204" s="2"/>
    </row>
    <row r="205" spans="1:2">
      <c r="A205" s="1"/>
      <c r="B205" s="2"/>
    </row>
    <row r="206" spans="1:2">
      <c r="A206" s="1"/>
      <c r="B206" s="2"/>
    </row>
    <row r="207" spans="1:2">
      <c r="A207" s="1"/>
      <c r="B207" s="2"/>
    </row>
    <row r="208" spans="1:2">
      <c r="A208" s="1"/>
      <c r="B208" s="2"/>
    </row>
    <row r="209" spans="1:2">
      <c r="A209" s="1"/>
      <c r="B209" s="2"/>
    </row>
    <row r="210" spans="1:2">
      <c r="A210" s="1"/>
      <c r="B210" s="2"/>
    </row>
    <row r="211" spans="1:2">
      <c r="A211" s="1"/>
      <c r="B211" s="2"/>
    </row>
    <row r="212" spans="1:2">
      <c r="A212" s="1"/>
      <c r="B212" s="2"/>
    </row>
    <row r="213" spans="1:2">
      <c r="A213" s="1"/>
      <c r="B213" s="2"/>
    </row>
    <row r="214" spans="1:2">
      <c r="A214" s="1"/>
      <c r="B214" s="2"/>
    </row>
    <row r="215" spans="1:2">
      <c r="A215" s="1"/>
      <c r="B215" s="2"/>
    </row>
    <row r="216" spans="1:2">
      <c r="A216" s="1"/>
      <c r="B216" s="2"/>
    </row>
    <row r="217" spans="1:2">
      <c r="A217" s="1"/>
      <c r="B217" s="2"/>
    </row>
    <row r="218" spans="1:2">
      <c r="A218" s="1"/>
      <c r="B218" s="2"/>
    </row>
    <row r="219" spans="1:2">
      <c r="A219" s="1"/>
      <c r="B219" s="2"/>
    </row>
    <row r="220" spans="1:2">
      <c r="A220" s="1"/>
      <c r="B220" s="2"/>
    </row>
    <row r="221" spans="1:2">
      <c r="A221" s="1"/>
      <c r="B221" s="2"/>
    </row>
    <row r="222" spans="1:2">
      <c r="A222" s="1"/>
      <c r="B222" s="2"/>
    </row>
    <row r="223" spans="1:2">
      <c r="A223" s="1"/>
      <c r="B223" s="2"/>
    </row>
    <row r="224" spans="1:2">
      <c r="A224" s="1"/>
      <c r="B224" s="2"/>
    </row>
    <row r="225" spans="1:2">
      <c r="A225" s="1"/>
      <c r="B225" s="2"/>
    </row>
    <row r="226" spans="1:2">
      <c r="A226" s="1"/>
      <c r="B226" s="2"/>
    </row>
    <row r="227" spans="1:2">
      <c r="A227" s="1"/>
      <c r="B227" s="2"/>
    </row>
    <row r="228" spans="1:2">
      <c r="A228" s="1"/>
      <c r="B228" s="2"/>
    </row>
    <row r="229" spans="1:2">
      <c r="A229" s="1"/>
      <c r="B229" s="2"/>
    </row>
    <row r="230" spans="1:2">
      <c r="A230" s="1"/>
      <c r="B230" s="2"/>
    </row>
  </sheetData>
  <mergeCells count="3">
    <mergeCell ref="A9:A10"/>
    <mergeCell ref="A4:B4"/>
    <mergeCell ref="A6:B6"/>
  </mergeCells>
  <phoneticPr fontId="0" type="noConversion"/>
  <pageMargins left="0.94488188976377963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setaib_464</dc:creator>
  <cp:lastModifiedBy>Тайбарей Светлана Егоровна</cp:lastModifiedBy>
  <cp:lastPrinted>2015-11-03T08:39:04Z</cp:lastPrinted>
  <dcterms:created xsi:type="dcterms:W3CDTF">2014-10-09T10:25:28Z</dcterms:created>
  <dcterms:modified xsi:type="dcterms:W3CDTF">2015-11-03T08:39:06Z</dcterms:modified>
</cp:coreProperties>
</file>